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281541\СД_281541_доторжк\"/>
    </mc:Choice>
  </mc:AlternateContent>
  <bookViews>
    <workbookView xWindow="0" yWindow="0" windowWidth="9570" windowHeight="3660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fullPrecision="0" calcOnSave="0"/>
</workbook>
</file>

<file path=xl/calcChain.xml><?xml version="1.0" encoding="utf-8"?>
<calcChain xmlns="http://schemas.openxmlformats.org/spreadsheetml/2006/main">
  <c r="H27" i="1" l="1"/>
  <c r="H26" i="1" l="1"/>
  <c r="H42" i="1" l="1"/>
  <c r="H41" i="1"/>
  <c r="G46" i="1" l="1"/>
  <c r="H44" i="1" l="1"/>
  <c r="H30" i="1"/>
  <c r="H43" i="1" l="1"/>
  <c r="H28" i="1"/>
  <c r="H29" i="1"/>
  <c r="H31" i="1"/>
  <c r="H25" i="1"/>
  <c r="H22" i="1"/>
  <c r="H55" i="1" l="1"/>
  <c r="E32" i="1"/>
  <c r="E35" i="1" s="1"/>
  <c r="F32" i="1"/>
  <c r="G32" i="1"/>
  <c r="D32" i="1"/>
  <c r="D35" i="1" s="1"/>
  <c r="F51" i="1"/>
  <c r="E51" i="1"/>
  <c r="D51" i="1"/>
  <c r="H40" i="1"/>
  <c r="H21" i="1"/>
  <c r="H45" i="1"/>
  <c r="E56" i="1" l="1"/>
  <c r="F56" i="1"/>
  <c r="G56" i="1"/>
  <c r="D56" i="1"/>
  <c r="E46" i="1" l="1"/>
  <c r="F46" i="1"/>
  <c r="D46" i="1"/>
  <c r="H54" i="1"/>
  <c r="H39" i="1"/>
  <c r="H46" i="1" s="1"/>
  <c r="H35" i="1"/>
  <c r="E36" i="1"/>
  <c r="F36" i="1"/>
  <c r="G36" i="1"/>
  <c r="D36" i="1"/>
  <c r="H20" i="1"/>
  <c r="E23" i="1"/>
  <c r="F23" i="1"/>
  <c r="G23" i="1"/>
  <c r="D23" i="1"/>
  <c r="H56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H37" i="1" s="1"/>
  <c r="G47" i="1" l="1"/>
  <c r="F47" i="1" l="1"/>
  <c r="F52" i="1" s="1"/>
  <c r="F57" i="1" s="1"/>
  <c r="D47" i="1" l="1"/>
  <c r="D52" i="1" s="1"/>
  <c r="D57" i="1" s="1"/>
  <c r="D59" i="1" s="1"/>
  <c r="D60" i="1" s="1"/>
  <c r="F59" i="1" l="1"/>
  <c r="F60" i="1" s="1"/>
  <c r="F61" i="1" s="1"/>
  <c r="F63" i="1" s="1"/>
  <c r="E47" i="1"/>
  <c r="E52" i="1" s="1"/>
  <c r="E57" i="1" s="1"/>
  <c r="H47" i="1"/>
  <c r="G49" i="1" l="1"/>
  <c r="G50" i="1"/>
  <c r="H50" i="1" s="1"/>
  <c r="F64" i="1"/>
  <c r="F65" i="1" s="1"/>
  <c r="D61" i="1"/>
  <c r="D63" i="1" s="1"/>
  <c r="D64" i="1" l="1"/>
  <c r="D65" i="1" s="1"/>
  <c r="E59" i="1"/>
  <c r="G51" i="1"/>
  <c r="H49" i="1"/>
  <c r="H51" i="1" l="1"/>
  <c r="H52" i="1" s="1"/>
  <c r="H57" i="1" s="1"/>
  <c r="G52" i="1"/>
  <c r="G57" i="1" s="1"/>
  <c r="E60" i="1"/>
  <c r="E61" i="1" s="1"/>
  <c r="E63" i="1" s="1"/>
  <c r="G59" i="1" l="1"/>
  <c r="G60" i="1" l="1"/>
  <c r="G61" i="1" s="1"/>
  <c r="G63" i="1" s="1"/>
  <c r="H59" i="1"/>
  <c r="H60" i="1" s="1"/>
  <c r="H61" i="1" s="1"/>
  <c r="E64" i="1"/>
  <c r="E65" i="1" s="1"/>
  <c r="G64" i="1" l="1"/>
  <c r="G65" i="1" s="1"/>
  <c r="H63" i="1"/>
  <c r="H64" i="1" s="1"/>
  <c r="H65" i="1" s="1"/>
</calcChain>
</file>

<file path=xl/sharedStrings.xml><?xml version="1.0" encoding="utf-8"?>
<sst xmlns="http://schemas.openxmlformats.org/spreadsheetml/2006/main" count="87" uniqueCount="81">
  <si>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</si>
  <si>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</si>
  <si>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</si>
  <si>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</si>
  <si>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</si>
  <si>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</si>
  <si>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</si>
  <si>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</si>
  <si>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</si>
  <si>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</si>
  <si>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</si>
  <si>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</si>
  <si>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</si>
  <si>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</si>
  <si>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</si>
  <si>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</si>
  <si>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</si>
  <si>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</si>
  <si>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</si>
  <si>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</si>
  <si>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</si>
  <si>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</si>
  <si>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</si>
  <si>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</si>
  <si>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</si>
  <si>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</si>
  <si>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</si>
  <si>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</si>
  <si>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</si>
  <si>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</si>
  <si>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</si>
  <si>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</si>
  <si>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</si>
  <si>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</si>
  <si>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</si>
  <si>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</si>
  <si>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</si>
  <si>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</si>
  <si>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</si>
  <si>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</si>
  <si>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</si>
  <si>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</si>
  <si>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</si>
  <si>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</si>
  <si>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</si>
  <si>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</si>
  <si>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</si>
  <si>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№12-01-02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</si>
  <si>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</si>
  <si>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</si>
  <si>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</si>
  <si>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</si>
  <si>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</si>
  <si>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</si>
  <si>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</si>
  <si>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Сводная смета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</si>
  <si>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</si>
  <si>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</si>
  <si>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</si>
  <si>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</si>
  <si>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</si>
  <si>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</si>
  <si>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</si>
  <si>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</si>
  <si>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</si>
  <si>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</si>
  <si>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</si>
  <si>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</si>
  <si>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</si>
  <si>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</si>
  <si>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</si>
  <si>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№02-01-04</t>
  </si>
  <si>
    <t>Пусконаладочные работы ВЛ-0,4 кВ</t>
  </si>
  <si>
    <t>Федеральный закон от 28.11.2025 №425-ФЗ</t>
  </si>
  <si>
    <t>Средства на покрытие затрат по уплате налога на добавленную стоимость 22%</t>
  </si>
  <si>
    <t>Ответвления в дома</t>
  </si>
  <si>
    <t>Приказ Мосэкспертиза №80 от 29.08.2014</t>
  </si>
  <si>
    <t>Строительство ВЛ-0,4кВ</t>
  </si>
  <si>
    <t>Генеральный директор ООО "СКАТ-ГРУПП"</t>
  </si>
  <si>
    <t>Титоров А. А.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</si>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</sst>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357189</xdr:colOff>
      <xdr:row>7</xdr:row>
      <xdr:rowOff>176140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607844" cy="2724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D13" zoomScale="80" zoomScaleNormal="80" zoomScaleSheetLayoutView="80" workbookViewId="0">
      <selection activeCell="D26" sqref="D26:E26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39" customHeight="1" x14ac:dyDescent="0.25">
      <c r="B1" s="71" t="s">
        <v>5</v>
      </c>
      <c r="C1" s="71"/>
      <c r="D1" s="71"/>
      <c r="E1" s="71"/>
      <c r="F1" s="7"/>
      <c r="G1" s="71"/>
      <c r="H1" s="71"/>
    </row>
    <row r="2" spans="1:10" s="13" customFormat="1" ht="55.5" customHeight="1" x14ac:dyDescent="0.25">
      <c r="B2" s="72"/>
      <c r="C2" s="72"/>
      <c r="D2" s="72"/>
      <c r="E2" s="72"/>
      <c r="F2" s="14"/>
      <c r="G2" s="72"/>
      <c r="H2" s="72"/>
    </row>
    <row r="3" spans="1:10" s="13" customFormat="1" ht="15" customHeight="1" x14ac:dyDescent="0.25">
      <c r="B3" s="73" t="s">
        <v>64</v>
      </c>
      <c r="C3" s="74"/>
      <c r="D3" s="74"/>
      <c r="E3" s="74"/>
      <c r="F3" s="15"/>
      <c r="G3" s="74"/>
      <c r="H3" s="74"/>
    </row>
    <row r="4" spans="1:10" s="13" customFormat="1" ht="15.75" x14ac:dyDescent="0.25">
      <c r="B4" s="75" t="s">
        <v>40</v>
      </c>
      <c r="C4" s="75"/>
      <c r="D4" s="75"/>
      <c r="E4" s="75"/>
      <c r="F4" s="14"/>
      <c r="G4" s="72"/>
      <c r="H4" s="72"/>
    </row>
    <row r="5" spans="1:10" s="13" customFormat="1" ht="33.75" customHeight="1" x14ac:dyDescent="0.25">
      <c r="B5" s="75" t="s">
        <v>65</v>
      </c>
      <c r="C5" s="75"/>
      <c r="D5" s="75"/>
      <c r="E5" s="75"/>
      <c r="F5" s="14"/>
      <c r="G5" s="72"/>
      <c r="H5" s="72"/>
    </row>
    <row r="6" spans="1:10" s="13" customFormat="1" ht="25.5" customHeight="1" x14ac:dyDescent="0.25">
      <c r="B6" s="70" t="s">
        <v>68</v>
      </c>
      <c r="C6" s="70"/>
      <c r="D6" s="70"/>
      <c r="E6" s="70"/>
      <c r="F6" s="9"/>
      <c r="G6" s="70"/>
      <c r="H6" s="70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57" t="s">
        <v>20</v>
      </c>
      <c r="C9" s="57"/>
      <c r="D9" s="57"/>
      <c r="E9" s="57"/>
      <c r="F9" s="57"/>
      <c r="G9" s="57"/>
      <c r="H9" s="57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66" t="s">
        <v>80</v>
      </c>
      <c r="C11" s="66"/>
      <c r="D11" s="66"/>
      <c r="E11" s="66"/>
      <c r="F11" s="66"/>
      <c r="G11" s="66"/>
      <c r="H11" s="66"/>
    </row>
    <row r="12" spans="1:10" s="13" customFormat="1" ht="15" customHeight="1" x14ac:dyDescent="0.25">
      <c r="A12" s="15"/>
      <c r="B12" s="68" t="s">
        <v>21</v>
      </c>
      <c r="C12" s="68"/>
      <c r="D12" s="68"/>
      <c r="E12" s="68"/>
      <c r="F12" s="68"/>
      <c r="G12" s="68"/>
      <c r="H12" s="68"/>
    </row>
    <row r="13" spans="1:10" s="13" customFormat="1" ht="15.75" x14ac:dyDescent="0.25">
      <c r="D13" s="67"/>
      <c r="E13" s="67"/>
      <c r="F13" s="6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61" t="s">
        <v>0</v>
      </c>
      <c r="B16" s="61" t="s">
        <v>1</v>
      </c>
      <c r="C16" s="61" t="s">
        <v>2</v>
      </c>
      <c r="D16" s="61" t="s">
        <v>34</v>
      </c>
      <c r="E16" s="61"/>
      <c r="F16" s="61"/>
      <c r="G16" s="61"/>
      <c r="H16" s="61" t="s">
        <v>18</v>
      </c>
      <c r="I16" s="1"/>
      <c r="J16" s="1"/>
    </row>
    <row r="17" spans="1:8" s="2" customFormat="1" ht="33" customHeight="1" x14ac:dyDescent="0.25">
      <c r="A17" s="61"/>
      <c r="B17" s="61"/>
      <c r="C17" s="61"/>
      <c r="D17" s="25" t="s">
        <v>28</v>
      </c>
      <c r="E17" s="25" t="s">
        <v>29</v>
      </c>
      <c r="F17" s="26" t="s">
        <v>30</v>
      </c>
      <c r="G17" s="26" t="s">
        <v>31</v>
      </c>
      <c r="H17" s="6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62" t="s">
        <v>26</v>
      </c>
      <c r="C19" s="62"/>
      <c r="D19" s="62"/>
      <c r="E19" s="62"/>
      <c r="F19" s="62"/>
      <c r="G19" s="6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3" t="s">
        <v>25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62" t="s">
        <v>3</v>
      </c>
      <c r="C24" s="62"/>
      <c r="D24" s="62"/>
      <c r="E24" s="62"/>
      <c r="F24" s="62"/>
      <c r="G24" s="62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56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77</v>
      </c>
      <c r="D26" s="50">
        <v>0</v>
      </c>
      <c r="E26" s="50">
        <v>41.05</v>
      </c>
      <c r="F26" s="50"/>
      <c r="G26" s="35"/>
      <c r="H26" s="36">
        <f t="shared" ref="H26" si="1">SUM(D26:G26)</f>
        <v>41.05</v>
      </c>
    </row>
    <row r="27" spans="1:8" s="6" customFormat="1" hidden="1" x14ac:dyDescent="0.25">
      <c r="A27" s="27">
        <v>2</v>
      </c>
      <c r="B27" s="27" t="s">
        <v>44</v>
      </c>
      <c r="C27" s="47" t="s">
        <v>75</v>
      </c>
      <c r="D27" s="50"/>
      <c r="E27" s="50"/>
      <c r="F27" s="50"/>
      <c r="G27" s="35"/>
      <c r="H27" s="36">
        <f t="shared" ref="H27" si="2">SUM(D27:G27)</f>
        <v>0</v>
      </c>
    </row>
    <row r="28" spans="1:8" s="6" customFormat="1" hidden="1" x14ac:dyDescent="0.25">
      <c r="A28" s="27">
        <v>3</v>
      </c>
      <c r="B28" s="27" t="s">
        <v>53</v>
      </c>
      <c r="C28" s="46" t="s">
        <v>58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53</v>
      </c>
      <c r="C29" s="46" t="s">
        <v>61</v>
      </c>
      <c r="D29" s="50"/>
      <c r="E29" s="50"/>
      <c r="F29" s="50"/>
      <c r="G29" s="35"/>
      <c r="H29" s="36">
        <f t="shared" si="3"/>
        <v>0</v>
      </c>
    </row>
    <row r="30" spans="1:8" s="6" customFormat="1" hidden="1" x14ac:dyDescent="0.25">
      <c r="A30" s="27">
        <v>4</v>
      </c>
      <c r="B30" s="27" t="s">
        <v>71</v>
      </c>
      <c r="C30" s="46" t="s">
        <v>62</v>
      </c>
      <c r="D30" s="50"/>
      <c r="E30" s="50"/>
      <c r="F30" s="50"/>
      <c r="G30" s="35"/>
      <c r="H30" s="36">
        <f t="shared" ref="H30" si="4">SUM(D30:G30)</f>
        <v>0</v>
      </c>
    </row>
    <row r="31" spans="1:8" s="6" customFormat="1" hidden="1" x14ac:dyDescent="0.25">
      <c r="A31" s="27">
        <v>8</v>
      </c>
      <c r="B31" s="27" t="s">
        <v>49</v>
      </c>
      <c r="C31" s="27" t="s">
        <v>50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58" t="s">
        <v>6</v>
      </c>
      <c r="B32" s="59"/>
      <c r="C32" s="60"/>
      <c r="D32" s="11">
        <f>SUM(D25:D31)</f>
        <v>0</v>
      </c>
      <c r="E32" s="11">
        <f t="shared" ref="E32:G32" si="5">SUM(E25:E31)</f>
        <v>41.05</v>
      </c>
      <c r="F32" s="11">
        <f t="shared" si="5"/>
        <v>0</v>
      </c>
      <c r="G32" s="11">
        <f t="shared" si="5"/>
        <v>0</v>
      </c>
      <c r="H32" s="11">
        <f>SUM(H25:H31)</f>
        <v>41.05</v>
      </c>
    </row>
    <row r="33" spans="1:8" s="8" customFormat="1" x14ac:dyDescent="0.25">
      <c r="A33" s="58" t="s">
        <v>7</v>
      </c>
      <c r="B33" s="59"/>
      <c r="C33" s="60"/>
      <c r="D33" s="11">
        <f>D23+D32</f>
        <v>0</v>
      </c>
      <c r="E33" s="11">
        <f>E23+E32</f>
        <v>41.05</v>
      </c>
      <c r="F33" s="11">
        <f>F23+F32</f>
        <v>0</v>
      </c>
      <c r="G33" s="11">
        <f>G23+G32</f>
        <v>0</v>
      </c>
      <c r="H33" s="11">
        <f>H23+H32</f>
        <v>41.05</v>
      </c>
    </row>
    <row r="34" spans="1:8" s="6" customFormat="1" ht="28.5" customHeight="1" x14ac:dyDescent="0.25">
      <c r="A34" s="19"/>
      <c r="B34" s="69" t="s">
        <v>24</v>
      </c>
      <c r="C34" s="69"/>
      <c r="D34" s="69"/>
      <c r="E34" s="69"/>
      <c r="F34" s="69"/>
      <c r="G34" s="69"/>
      <c r="H34" s="31"/>
    </row>
    <row r="35" spans="1:8" s="6" customFormat="1" ht="60" x14ac:dyDescent="0.25">
      <c r="A35" s="27">
        <v>2</v>
      </c>
      <c r="B35" s="38" t="s">
        <v>69</v>
      </c>
      <c r="C35" s="39" t="s">
        <v>57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8" s="6" customFormat="1" x14ac:dyDescent="0.25">
      <c r="A36" s="63" t="s">
        <v>22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8" s="6" customFormat="1" x14ac:dyDescent="0.25">
      <c r="A37" s="58" t="s">
        <v>23</v>
      </c>
      <c r="B37" s="59"/>
      <c r="C37" s="60"/>
      <c r="D37" s="11">
        <f>D33+D36</f>
        <v>0</v>
      </c>
      <c r="E37" s="11">
        <f t="shared" ref="E37:G37" si="7">E33+E36</f>
        <v>41.05</v>
      </c>
      <c r="F37" s="11">
        <f t="shared" si="7"/>
        <v>0</v>
      </c>
      <c r="G37" s="11">
        <f t="shared" si="7"/>
        <v>0</v>
      </c>
      <c r="H37" s="11">
        <f>H33+H36</f>
        <v>41.05</v>
      </c>
    </row>
    <row r="38" spans="1:8" s="6" customFormat="1" ht="28.9" customHeight="1" x14ac:dyDescent="0.25">
      <c r="A38" s="19"/>
      <c r="B38" s="69" t="s">
        <v>8</v>
      </c>
      <c r="C38" s="69"/>
      <c r="D38" s="69"/>
      <c r="E38" s="69"/>
      <c r="F38" s="69"/>
      <c r="G38" s="69"/>
      <c r="H38" s="31"/>
    </row>
    <row r="39" spans="1:8" s="6" customFormat="1" hidden="1" x14ac:dyDescent="0.25">
      <c r="A39" s="27">
        <v>10</v>
      </c>
      <c r="B39" s="40" t="s">
        <v>41</v>
      </c>
      <c r="C39" s="41" t="s">
        <v>37</v>
      </c>
      <c r="D39" s="35"/>
      <c r="E39" s="35"/>
      <c r="F39" s="35"/>
      <c r="G39" s="50"/>
      <c r="H39" s="36">
        <f t="shared" ref="H39:H45" si="8">SUM(D39:G39)</f>
        <v>0</v>
      </c>
    </row>
    <row r="40" spans="1:8" s="6" customFormat="1" hidden="1" x14ac:dyDescent="0.25">
      <c r="A40" s="42">
        <v>11</v>
      </c>
      <c r="B40" s="40" t="s">
        <v>42</v>
      </c>
      <c r="C40" s="41" t="s">
        <v>45</v>
      </c>
      <c r="D40" s="35"/>
      <c r="E40" s="35"/>
      <c r="F40" s="35"/>
      <c r="G40" s="50"/>
      <c r="H40" s="36">
        <f t="shared" si="8"/>
        <v>0</v>
      </c>
    </row>
    <row r="41" spans="1:8" s="6" customFormat="1" x14ac:dyDescent="0.25">
      <c r="A41" s="42">
        <v>3</v>
      </c>
      <c r="B41" s="40" t="s">
        <v>41</v>
      </c>
      <c r="C41" s="43" t="s">
        <v>72</v>
      </c>
      <c r="D41" s="35"/>
      <c r="E41" s="35"/>
      <c r="F41" s="35"/>
      <c r="G41" s="50">
        <v>0.72</v>
      </c>
      <c r="H41" s="36">
        <f>G41</f>
        <v>0.72</v>
      </c>
    </row>
    <row r="42" spans="1:8" s="6" customFormat="1" hidden="1" x14ac:dyDescent="0.25">
      <c r="A42" s="42">
        <v>7</v>
      </c>
      <c r="B42" s="40" t="s">
        <v>42</v>
      </c>
      <c r="C42" s="43" t="s">
        <v>63</v>
      </c>
      <c r="D42" s="35"/>
      <c r="E42" s="35"/>
      <c r="F42" s="35"/>
      <c r="G42" s="50"/>
      <c r="H42" s="36">
        <f t="shared" ref="H42" si="9">G42</f>
        <v>0</v>
      </c>
    </row>
    <row r="43" spans="1:8" s="6" customFormat="1" ht="30" hidden="1" x14ac:dyDescent="0.25">
      <c r="A43" s="42">
        <v>8</v>
      </c>
      <c r="B43" s="40" t="s">
        <v>59</v>
      </c>
      <c r="C43" s="43" t="s">
        <v>60</v>
      </c>
      <c r="D43" s="35"/>
      <c r="E43" s="35"/>
      <c r="F43" s="35"/>
      <c r="G43" s="50"/>
      <c r="H43" s="36">
        <f t="shared" ref="H43:H44" si="10">SUM(D43:G43)</f>
        <v>0</v>
      </c>
    </row>
    <row r="44" spans="1:8" s="6" customFormat="1" ht="30" hidden="1" x14ac:dyDescent="0.25">
      <c r="A44" s="42">
        <v>5</v>
      </c>
      <c r="B44" s="27" t="s">
        <v>42</v>
      </c>
      <c r="C44" s="43" t="s">
        <v>46</v>
      </c>
      <c r="D44" s="35"/>
      <c r="E44" s="35"/>
      <c r="F44" s="35"/>
      <c r="G44" s="50"/>
      <c r="H44" s="36">
        <f t="shared" si="10"/>
        <v>0</v>
      </c>
    </row>
    <row r="45" spans="1:8" s="6" customFormat="1" hidden="1" x14ac:dyDescent="0.25">
      <c r="A45" s="42">
        <v>14</v>
      </c>
      <c r="B45" s="40" t="s">
        <v>51</v>
      </c>
      <c r="C45" s="43" t="s">
        <v>52</v>
      </c>
      <c r="D45" s="35"/>
      <c r="E45" s="35"/>
      <c r="F45" s="35"/>
      <c r="G45" s="50"/>
      <c r="H45" s="36">
        <f t="shared" si="8"/>
        <v>0</v>
      </c>
    </row>
    <row r="46" spans="1:8" s="6" customFormat="1" x14ac:dyDescent="0.25">
      <c r="A46" s="63" t="s">
        <v>9</v>
      </c>
      <c r="B46" s="64"/>
      <c r="C46" s="65"/>
      <c r="D46" s="44">
        <f>SUM(D39:D45)</f>
        <v>0</v>
      </c>
      <c r="E46" s="44">
        <f>SUM(E39:E45)</f>
        <v>0</v>
      </c>
      <c r="F46" s="44">
        <f>SUM(F39:F45)</f>
        <v>0</v>
      </c>
      <c r="G46" s="53">
        <f>SUM(G41:G43)</f>
        <v>0.72</v>
      </c>
      <c r="H46" s="44">
        <f>SUM(H39:H45)</f>
        <v>0.72</v>
      </c>
    </row>
    <row r="47" spans="1:8" s="6" customFormat="1" x14ac:dyDescent="0.25">
      <c r="A47" s="58" t="s">
        <v>10</v>
      </c>
      <c r="B47" s="59"/>
      <c r="C47" s="60"/>
      <c r="D47" s="45">
        <f>D37+D46</f>
        <v>0</v>
      </c>
      <c r="E47" s="45">
        <f>E37+E46</f>
        <v>41.05</v>
      </c>
      <c r="F47" s="45">
        <f>F37+F46</f>
        <v>0</v>
      </c>
      <c r="G47" s="45">
        <f>G37+G46</f>
        <v>0.72</v>
      </c>
      <c r="H47" s="45">
        <f>H37+H46</f>
        <v>41.77</v>
      </c>
    </row>
    <row r="48" spans="1:8" s="6" customFormat="1" ht="28.5" customHeight="1" x14ac:dyDescent="0.25">
      <c r="A48" s="19"/>
      <c r="B48" s="69" t="s">
        <v>11</v>
      </c>
      <c r="C48" s="69"/>
      <c r="D48" s="69"/>
      <c r="E48" s="69"/>
      <c r="F48" s="69"/>
      <c r="G48" s="69"/>
      <c r="H48" s="27"/>
    </row>
    <row r="49" spans="1:8" s="6" customFormat="1" ht="60" x14ac:dyDescent="0.25">
      <c r="A49" s="27">
        <v>4</v>
      </c>
      <c r="B49" s="43" t="s">
        <v>76</v>
      </c>
      <c r="C49" s="47" t="s">
        <v>38</v>
      </c>
      <c r="D49" s="35"/>
      <c r="E49" s="35"/>
      <c r="F49" s="35"/>
      <c r="G49" s="35">
        <f>0.0214*H47</f>
        <v>0.89</v>
      </c>
      <c r="H49" s="36">
        <f t="shared" ref="H49:H51" si="11">SUM(D49:G49)</f>
        <v>0.89</v>
      </c>
    </row>
    <row r="50" spans="1:8" s="6" customFormat="1" ht="115.5" customHeight="1" x14ac:dyDescent="0.25">
      <c r="A50" s="42">
        <v>5</v>
      </c>
      <c r="B50" s="43" t="s">
        <v>66</v>
      </c>
      <c r="C50" s="41" t="s">
        <v>67</v>
      </c>
      <c r="D50" s="35"/>
      <c r="E50" s="35"/>
      <c r="F50" s="35"/>
      <c r="G50" s="35">
        <f>(H47+H56)*0.0393</f>
        <v>1.64</v>
      </c>
      <c r="H50" s="36">
        <f t="shared" si="11"/>
        <v>1.64</v>
      </c>
    </row>
    <row r="51" spans="1:8" s="6" customFormat="1" x14ac:dyDescent="0.25">
      <c r="A51" s="63" t="s">
        <v>12</v>
      </c>
      <c r="B51" s="64"/>
      <c r="C51" s="65"/>
      <c r="D51" s="10">
        <f>SUM(D49:D50)</f>
        <v>0</v>
      </c>
      <c r="E51" s="10">
        <f>SUM(E49:E50)</f>
        <v>0</v>
      </c>
      <c r="F51" s="10">
        <f>SUM(F49:F50)</f>
        <v>0</v>
      </c>
      <c r="G51" s="10">
        <f>SUM(G49:G50)</f>
        <v>2.5299999999999998</v>
      </c>
      <c r="H51" s="10">
        <f t="shared" si="11"/>
        <v>2.5299999999999998</v>
      </c>
    </row>
    <row r="52" spans="1:8" s="6" customFormat="1" x14ac:dyDescent="0.25">
      <c r="A52" s="58" t="s">
        <v>13</v>
      </c>
      <c r="B52" s="59"/>
      <c r="C52" s="60"/>
      <c r="D52" s="11">
        <f>D47+D51</f>
        <v>0</v>
      </c>
      <c r="E52" s="11">
        <f>E47+E51</f>
        <v>41.05</v>
      </c>
      <c r="F52" s="11">
        <f>F47+F51</f>
        <v>0</v>
      </c>
      <c r="G52" s="11">
        <f>G47+G51</f>
        <v>3.25</v>
      </c>
      <c r="H52" s="11">
        <f>H47+H51</f>
        <v>44.3</v>
      </c>
    </row>
    <row r="53" spans="1:8" s="6" customFormat="1" ht="28.9" customHeight="1" x14ac:dyDescent="0.25">
      <c r="A53" s="19"/>
      <c r="B53" s="69" t="s">
        <v>14</v>
      </c>
      <c r="C53" s="69"/>
      <c r="D53" s="69"/>
      <c r="E53" s="69"/>
      <c r="F53" s="69"/>
      <c r="G53" s="69"/>
      <c r="H53" s="27"/>
    </row>
    <row r="54" spans="1:8" s="6" customFormat="1" x14ac:dyDescent="0.25">
      <c r="A54" s="27">
        <v>6</v>
      </c>
      <c r="B54" s="27" t="s">
        <v>54</v>
      </c>
      <c r="C54" s="46" t="s">
        <v>55</v>
      </c>
      <c r="D54" s="35"/>
      <c r="E54" s="35"/>
      <c r="F54" s="35"/>
      <c r="G54" s="51"/>
      <c r="H54" s="36">
        <f t="shared" ref="H54:H55" si="12">SUM(D54:G54)</f>
        <v>0</v>
      </c>
    </row>
    <row r="55" spans="1:8" s="6" customFormat="1" hidden="1" x14ac:dyDescent="0.25">
      <c r="A55" s="42">
        <v>18</v>
      </c>
      <c r="B55" s="27" t="s">
        <v>47</v>
      </c>
      <c r="C55" s="46" t="s">
        <v>48</v>
      </c>
      <c r="D55" s="35"/>
      <c r="E55" s="35"/>
      <c r="F55" s="35"/>
      <c r="G55" s="51"/>
      <c r="H55" s="36">
        <f t="shared" si="12"/>
        <v>0</v>
      </c>
    </row>
    <row r="56" spans="1:8" s="6" customFormat="1" x14ac:dyDescent="0.25">
      <c r="A56" s="63" t="s">
        <v>15</v>
      </c>
      <c r="B56" s="64"/>
      <c r="C56" s="65"/>
      <c r="D56" s="44">
        <f>SUM(D54:D55)</f>
        <v>0</v>
      </c>
      <c r="E56" s="44">
        <f>SUM(E54:E55)</f>
        <v>0</v>
      </c>
      <c r="F56" s="44">
        <f>SUM(F54:F55)</f>
        <v>0</v>
      </c>
      <c r="G56" s="45">
        <f>SUM(G54:G55)</f>
        <v>0</v>
      </c>
      <c r="H56" s="45">
        <f>SUM(H54:H55)</f>
        <v>0</v>
      </c>
    </row>
    <row r="57" spans="1:8" s="6" customFormat="1" x14ac:dyDescent="0.25">
      <c r="A57" s="58" t="s">
        <v>16</v>
      </c>
      <c r="B57" s="59"/>
      <c r="C57" s="60"/>
      <c r="D57" s="45">
        <f>D52+D56</f>
        <v>0</v>
      </c>
      <c r="E57" s="45">
        <f t="shared" ref="E57:G57" si="13">E52+E56</f>
        <v>41.05</v>
      </c>
      <c r="F57" s="45">
        <f t="shared" si="13"/>
        <v>0</v>
      </c>
      <c r="G57" s="45">
        <f t="shared" si="13"/>
        <v>3.25</v>
      </c>
      <c r="H57" s="45">
        <f>H56+H52</f>
        <v>44.3</v>
      </c>
    </row>
    <row r="58" spans="1:8" s="6" customFormat="1" ht="28.9" customHeight="1" x14ac:dyDescent="0.25">
      <c r="A58" s="19"/>
      <c r="B58" s="69" t="s">
        <v>17</v>
      </c>
      <c r="C58" s="69"/>
      <c r="D58" s="69"/>
      <c r="E58" s="69"/>
      <c r="F58" s="69"/>
      <c r="G58" s="69"/>
      <c r="H58" s="27"/>
    </row>
    <row r="59" spans="1:8" s="6" customFormat="1" ht="40.5" customHeight="1" x14ac:dyDescent="0.25">
      <c r="A59" s="27">
        <v>7</v>
      </c>
      <c r="B59" s="43" t="s">
        <v>70</v>
      </c>
      <c r="C59" s="47" t="s">
        <v>39</v>
      </c>
      <c r="D59" s="35">
        <f>0.03*D57</f>
        <v>0</v>
      </c>
      <c r="E59" s="35">
        <f>0.03*E57</f>
        <v>1.23</v>
      </c>
      <c r="F59" s="35">
        <f>0.03*F57</f>
        <v>0</v>
      </c>
      <c r="G59" s="35">
        <f>0.03*G57</f>
        <v>0.1</v>
      </c>
      <c r="H59" s="36">
        <f t="shared" ref="H59" si="14">SUM(D59:G59)</f>
        <v>1.33</v>
      </c>
    </row>
    <row r="60" spans="1:8" s="6" customFormat="1" x14ac:dyDescent="0.25">
      <c r="A60" s="28"/>
      <c r="B60" s="28"/>
      <c r="C60" s="48" t="s">
        <v>32</v>
      </c>
      <c r="D60" s="49">
        <f>SUM(D59:D59)</f>
        <v>0</v>
      </c>
      <c r="E60" s="49">
        <f>SUM(E59:E59)</f>
        <v>1.23</v>
      </c>
      <c r="F60" s="49">
        <f>SUM(F59:F59)</f>
        <v>0</v>
      </c>
      <c r="G60" s="49">
        <f>SUM(G59:G59)</f>
        <v>0.1</v>
      </c>
      <c r="H60" s="49">
        <f>SUM(H59:H59)</f>
        <v>1.33</v>
      </c>
    </row>
    <row r="61" spans="1:8" s="6" customFormat="1" x14ac:dyDescent="0.25">
      <c r="A61" s="28"/>
      <c r="B61" s="28"/>
      <c r="C61" s="28" t="s">
        <v>33</v>
      </c>
      <c r="D61" s="53">
        <f>D57+D60</f>
        <v>0</v>
      </c>
      <c r="E61" s="53">
        <f>E57+E60</f>
        <v>42.28</v>
      </c>
      <c r="F61" s="53">
        <f>F57+F60</f>
        <v>0</v>
      </c>
      <c r="G61" s="53">
        <f>G57+G60</f>
        <v>3.35</v>
      </c>
      <c r="H61" s="53">
        <f>H57+H60</f>
        <v>45.63</v>
      </c>
    </row>
    <row r="62" spans="1:8" s="6" customFormat="1" x14ac:dyDescent="0.25">
      <c r="A62" s="28"/>
      <c r="B62" s="69" t="s">
        <v>35</v>
      </c>
      <c r="C62" s="69"/>
      <c r="D62" s="69"/>
      <c r="E62" s="69"/>
      <c r="F62" s="69"/>
      <c r="G62" s="69"/>
      <c r="H62" s="11"/>
    </row>
    <row r="63" spans="1:8" s="6" customFormat="1" ht="60" x14ac:dyDescent="0.25">
      <c r="A63" s="27">
        <v>8</v>
      </c>
      <c r="B63" s="54" t="s">
        <v>73</v>
      </c>
      <c r="C63" s="55" t="s">
        <v>74</v>
      </c>
      <c r="D63" s="32">
        <f>0.22*D61</f>
        <v>0</v>
      </c>
      <c r="E63" s="32">
        <f t="shared" ref="E63:G63" si="15">0.22*E61</f>
        <v>9.3000000000000007</v>
      </c>
      <c r="F63" s="32">
        <f t="shared" si="15"/>
        <v>0</v>
      </c>
      <c r="G63" s="32">
        <f t="shared" si="15"/>
        <v>0.74</v>
      </c>
      <c r="H63" s="11">
        <f t="shared" ref="H63" si="16">SUM(D63:G63)</f>
        <v>10.039999999999999</v>
      </c>
    </row>
    <row r="64" spans="1:8" s="6" customFormat="1" ht="15.75" x14ac:dyDescent="0.25">
      <c r="A64" s="29"/>
      <c r="B64" s="29"/>
      <c r="C64" s="30" t="s">
        <v>36</v>
      </c>
      <c r="D64" s="11">
        <f>SUM(D63:D63)</f>
        <v>0</v>
      </c>
      <c r="E64" s="11">
        <f>SUM(E63:E63)</f>
        <v>9.3000000000000007</v>
      </c>
      <c r="F64" s="11">
        <f>SUM(F63:F63)</f>
        <v>0</v>
      </c>
      <c r="G64" s="11">
        <f>SUM(G63:G63)</f>
        <v>0.74</v>
      </c>
      <c r="H64" s="11">
        <f>SUM(H63:H63)</f>
        <v>10.039999999999999</v>
      </c>
    </row>
    <row r="65" spans="1:8" s="6" customFormat="1" ht="31.5" x14ac:dyDescent="0.25">
      <c r="A65" s="29"/>
      <c r="B65" s="29"/>
      <c r="C65" s="30" t="s">
        <v>19</v>
      </c>
      <c r="D65" s="11">
        <f>D61+D64</f>
        <v>0</v>
      </c>
      <c r="E65" s="11">
        <f>E61+E64</f>
        <v>51.58</v>
      </c>
      <c r="F65" s="11">
        <f>F61+F64</f>
        <v>0</v>
      </c>
      <c r="G65" s="11">
        <f>G61+G64</f>
        <v>4.09</v>
      </c>
      <c r="H65" s="12">
        <f>H61+H64</f>
        <v>55.67</v>
      </c>
    </row>
    <row r="66" spans="1:8" s="6" customFormat="1" x14ac:dyDescent="0.25"/>
    <row r="67" spans="1:8" s="20" customFormat="1" ht="18.75" x14ac:dyDescent="0.3">
      <c r="B67" s="21"/>
      <c r="C67" s="21" t="s">
        <v>78</v>
      </c>
      <c r="D67" s="56"/>
      <c r="E67" s="22"/>
      <c r="F67" s="52"/>
      <c r="G67" s="20" t="s">
        <v>79</v>
      </c>
    </row>
    <row r="68" spans="1:8" s="6" customFormat="1" x14ac:dyDescent="0.25">
      <c r="B68" s="20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0">
    <mergeCell ref="B62:G62"/>
    <mergeCell ref="A51:C51"/>
    <mergeCell ref="A52:C52"/>
    <mergeCell ref="A56:C56"/>
    <mergeCell ref="A57:C57"/>
    <mergeCell ref="B58:G58"/>
    <mergeCell ref="B53:G5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8:G38"/>
    <mergeCell ref="B48:G48"/>
    <mergeCell ref="B34:G34"/>
    <mergeCell ref="A36:C36"/>
    <mergeCell ref="A37:C37"/>
    <mergeCell ref="A46:C46"/>
    <mergeCell ref="A47:C47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11811023622047245" bottom="0.11811023622047245" header="0" footer="0"/>
  <pageSetup paperSize="9" scale="62" orientation="portrait" r:id="rId1"/>
  <rowBreaks count="1" manualBreakCount="1">
    <brk id="47" max="12" man="1"/>
  </rowBreaks>
  <ignoredErrors>
    <ignoredError sqref="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2026-06-03T12:10:37Z</dcterms:modified>
</cp:coreProperties>
</file>